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Лист1!$A$3:$K$74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4" i="1"/>
  <c r="I74" i="1" l="1"/>
</calcChain>
</file>

<file path=xl/sharedStrings.xml><?xml version="1.0" encoding="utf-8"?>
<sst xmlns="http://schemas.openxmlformats.org/spreadsheetml/2006/main" count="221" uniqueCount="77">
  <si>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</si>
  <si>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</si>
  <si>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</si>
  <si>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</si>
  <si>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</si>
  <si>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</si>
  <si>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</si>
  <si>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</si>
  <si>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</si>
  <si>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</si>
  <si>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Гайка шестигранная для фланцевых соединений М16 ст25</t>
  </si>
  <si>
    <t>Гайка для фланцевых соединений М42 ст12Х18Н10Т</t>
  </si>
  <si>
    <t>Гайка для фланцевых соединений М36 ст12Х18Н10Т</t>
  </si>
  <si>
    <t>Шпилька М8</t>
  </si>
  <si>
    <t>Шайба пружинная 12 65Г 019</t>
  </si>
  <si>
    <t>Шайба М56 ст09Г2С</t>
  </si>
  <si>
    <t>Гайка для фланцевых соединений М42 ст40Х</t>
  </si>
  <si>
    <t>Шпилька 1-М42х3х220-02 с гайками спецзаказ</t>
  </si>
  <si>
    <t>Гайка для фланцевых соединений М16 ст20</t>
  </si>
  <si>
    <t>Шпилька для фланцевых соединений 2-1М36-8GХ290 ст40</t>
  </si>
  <si>
    <t>Шпилька для фланцевых соединений 2-1М36-8GХ250 ст35</t>
  </si>
  <si>
    <t>Шпилька для фланцевых соединений 2-1М42-8GХ255 ст35 спецзаказ</t>
  </si>
  <si>
    <t>Болт фундаментный 1.1М42Х1900 ст09Г2С</t>
  </si>
  <si>
    <t>Шпилька для фланцевых соединений 2-1М30-8GХ170.35</t>
  </si>
  <si>
    <t>Гайка для фланцевых соединений М48 ст25</t>
  </si>
  <si>
    <t>Гайка М56.09Г2С</t>
  </si>
  <si>
    <t>Шпилька для фланцевых соединений 1-М30-6GХ160.35</t>
  </si>
  <si>
    <t>Шайба для фланцевых соединений 20.10</t>
  </si>
  <si>
    <t>Шпилька для фланцевых соединений 2-1М42-8GХ290.75 ст35</t>
  </si>
  <si>
    <t>Шпилька для фланцевых соединений 2-1М30-6GХ370.60 ст35Х</t>
  </si>
  <si>
    <t>Шпилька для фланцевых соединений 2-1М36-6GХ250 ст35Х</t>
  </si>
  <si>
    <t>Гайка для фланцевых соединений М42.7H ст35Х</t>
  </si>
  <si>
    <t>Шпилька для фланцевых соединений 2-1М48-8GХ360.90 ст35</t>
  </si>
  <si>
    <t>Шайба дроссельная ДШ-1-80-10 ст20 ТМ-06-ДТР-050</t>
  </si>
  <si>
    <t>Шайба дроссельная ДШ-1-50-10 ст20 ТМ-06-ДТР-050</t>
  </si>
  <si>
    <t>Шайба дроссельная ДШ-7-80-63 ст20 ТМ-06-ДТР-063</t>
  </si>
  <si>
    <t>Шпилька для фланцевых соединений АМ42-6GХ240.70 ст25</t>
  </si>
  <si>
    <t>Шайба для фланцевых соединений 16.35</t>
  </si>
  <si>
    <t>Шпилька М27-135 A320 L7</t>
  </si>
  <si>
    <t>Шпилька М33-170 A320 L7</t>
  </si>
  <si>
    <t>Гайка М14 А320 L7</t>
  </si>
  <si>
    <t>1025977</t>
  </si>
  <si>
    <t>1044605</t>
  </si>
  <si>
    <t>1045105</t>
  </si>
  <si>
    <t>1072702</t>
  </si>
  <si>
    <t>1084878</t>
  </si>
  <si>
    <t>1114448</t>
  </si>
  <si>
    <t>1136648</t>
  </si>
  <si>
    <t>1257089</t>
  </si>
  <si>
    <t>1293299</t>
  </si>
  <si>
    <t>1313013</t>
  </si>
  <si>
    <t>1313812</t>
  </si>
  <si>
    <t>1313928</t>
  </si>
  <si>
    <t>1327147</t>
  </si>
  <si>
    <t>1328605</t>
  </si>
  <si>
    <t>1329044</t>
  </si>
  <si>
    <t>1329047</t>
  </si>
  <si>
    <t>1340059</t>
  </si>
  <si>
    <t>1344445</t>
  </si>
  <si>
    <t>1344450</t>
  </si>
  <si>
    <t>1348653</t>
  </si>
  <si>
    <t>1349167</t>
  </si>
  <si>
    <t>1349168</t>
  </si>
  <si>
    <t>1349251</t>
  </si>
  <si>
    <t>1351625</t>
  </si>
  <si>
    <t>1353542</t>
  </si>
  <si>
    <t>1354427</t>
  </si>
  <si>
    <t>1405231</t>
  </si>
  <si>
    <t>1436094</t>
  </si>
  <si>
    <t>1465426</t>
  </si>
  <si>
    <t>1465924</t>
  </si>
  <si>
    <t>1465929</t>
  </si>
  <si>
    <t>1465945</t>
  </si>
  <si>
    <t>КГ</t>
  </si>
  <si>
    <t>КМП</t>
  </si>
  <si>
    <t xml:space="preserve">Ист. Дата </t>
  </si>
  <si>
    <t>ЛОТ 73.19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</si>
</sst>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0" fillId="2" borderId="0" xfId="0" applyFill="1"/>
    <xf numFmtId="14" fontId="0" fillId="0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zoomScaleNormal="100" workbookViewId="0">
      <selection activeCell="B3" sqref="B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7.140625" customWidth="1"/>
    <col min="10" max="10" width="14.5703125" customWidth="1"/>
  </cols>
  <sheetData>
    <row r="1" spans="1:10" x14ac:dyDescent="0.25">
      <c r="G1" s="17"/>
    </row>
    <row r="2" spans="1:10" x14ac:dyDescent="0.25">
      <c r="B2" s="3" t="s">
        <v>76</v>
      </c>
    </row>
    <row r="3" spans="1:10" s="6" customFormat="1" x14ac:dyDescent="0.25">
      <c r="A3" s="5" t="s">
        <v>6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7</v>
      </c>
      <c r="I3" s="5" t="s">
        <v>8</v>
      </c>
      <c r="J3" s="5" t="s">
        <v>75</v>
      </c>
    </row>
    <row r="4" spans="1:10" s="6" customFormat="1" ht="30" x14ac:dyDescent="0.25">
      <c r="A4" s="5">
        <v>1</v>
      </c>
      <c r="B4" s="7" t="s">
        <v>41</v>
      </c>
      <c r="C4" s="8" t="s">
        <v>10</v>
      </c>
      <c r="D4" s="5"/>
      <c r="E4" s="5"/>
      <c r="F4" s="10" t="s">
        <v>9</v>
      </c>
      <c r="G4" s="9">
        <v>363</v>
      </c>
      <c r="H4" s="2">
        <v>7.21</v>
      </c>
      <c r="I4" s="2">
        <f>G4*H4</f>
        <v>2617.23</v>
      </c>
      <c r="J4" s="11">
        <v>41500</v>
      </c>
    </row>
    <row r="5" spans="1:10" s="6" customFormat="1" ht="30" x14ac:dyDescent="0.25">
      <c r="A5" s="5">
        <v>2</v>
      </c>
      <c r="B5" s="7" t="s">
        <v>42</v>
      </c>
      <c r="C5" s="8" t="s">
        <v>11</v>
      </c>
      <c r="D5" s="5"/>
      <c r="E5" s="5"/>
      <c r="F5" s="10" t="s">
        <v>9</v>
      </c>
      <c r="G5" s="9">
        <v>128</v>
      </c>
      <c r="H5" s="2">
        <v>1382.26</v>
      </c>
      <c r="I5" s="2">
        <f t="shared" ref="I5:I68" si="0">G5*H5</f>
        <v>176929.28</v>
      </c>
      <c r="J5" s="11">
        <v>41540</v>
      </c>
    </row>
    <row r="6" spans="1:10" s="6" customFormat="1" ht="30" x14ac:dyDescent="0.25">
      <c r="A6" s="5">
        <v>3</v>
      </c>
      <c r="B6" s="7" t="s">
        <v>42</v>
      </c>
      <c r="C6" s="8" t="s">
        <v>11</v>
      </c>
      <c r="D6" s="5"/>
      <c r="E6" s="5"/>
      <c r="F6" s="10" t="s">
        <v>9</v>
      </c>
      <c r="G6" s="9">
        <v>38</v>
      </c>
      <c r="H6" s="2">
        <v>1422.52</v>
      </c>
      <c r="I6" s="2">
        <f t="shared" si="0"/>
        <v>54055.76</v>
      </c>
      <c r="J6" s="11">
        <v>41540</v>
      </c>
    </row>
    <row r="7" spans="1:10" s="6" customFormat="1" ht="30" x14ac:dyDescent="0.25">
      <c r="A7" s="5">
        <v>4</v>
      </c>
      <c r="B7" s="7" t="s">
        <v>43</v>
      </c>
      <c r="C7" s="8" t="s">
        <v>12</v>
      </c>
      <c r="D7" s="5"/>
      <c r="E7" s="5"/>
      <c r="F7" s="10" t="s">
        <v>9</v>
      </c>
      <c r="G7" s="9">
        <v>8</v>
      </c>
      <c r="H7" s="2">
        <v>857.54</v>
      </c>
      <c r="I7" s="2">
        <f t="shared" si="0"/>
        <v>6860.32</v>
      </c>
      <c r="J7" s="11">
        <v>41540</v>
      </c>
    </row>
    <row r="8" spans="1:10" s="6" customFormat="1" x14ac:dyDescent="0.25">
      <c r="A8" s="5">
        <v>5</v>
      </c>
      <c r="B8" s="7" t="s">
        <v>44</v>
      </c>
      <c r="C8" s="8" t="s">
        <v>13</v>
      </c>
      <c r="D8" s="5"/>
      <c r="E8" s="5"/>
      <c r="F8" s="10" t="s">
        <v>9</v>
      </c>
      <c r="G8" s="9">
        <v>50</v>
      </c>
      <c r="H8" s="2">
        <v>1660</v>
      </c>
      <c r="I8" s="2">
        <f t="shared" si="0"/>
        <v>83000</v>
      </c>
      <c r="J8" s="11">
        <v>40677</v>
      </c>
    </row>
    <row r="9" spans="1:10" s="6" customFormat="1" x14ac:dyDescent="0.25">
      <c r="A9" s="5">
        <v>6</v>
      </c>
      <c r="B9" s="7" t="s">
        <v>45</v>
      </c>
      <c r="C9" s="8" t="s">
        <v>14</v>
      </c>
      <c r="D9" s="5"/>
      <c r="E9" s="5"/>
      <c r="F9" s="10" t="s">
        <v>73</v>
      </c>
      <c r="G9" s="9">
        <v>16</v>
      </c>
      <c r="H9" s="2">
        <v>406.25</v>
      </c>
      <c r="I9" s="2">
        <f t="shared" si="0"/>
        <v>6500</v>
      </c>
      <c r="J9" s="11">
        <v>40630</v>
      </c>
    </row>
    <row r="10" spans="1:10" s="6" customFormat="1" x14ac:dyDescent="0.25">
      <c r="A10" s="5">
        <v>7</v>
      </c>
      <c r="B10" s="7" t="s">
        <v>46</v>
      </c>
      <c r="C10" s="8" t="s">
        <v>15</v>
      </c>
      <c r="D10" s="5"/>
      <c r="E10" s="5"/>
      <c r="F10" s="10" t="s">
        <v>9</v>
      </c>
      <c r="G10" s="9">
        <v>197</v>
      </c>
      <c r="H10" s="2">
        <v>268.97000000000003</v>
      </c>
      <c r="I10" s="2">
        <f t="shared" si="0"/>
        <v>52987.090000000004</v>
      </c>
      <c r="J10" s="11">
        <v>40850</v>
      </c>
    </row>
    <row r="11" spans="1:10" s="6" customFormat="1" x14ac:dyDescent="0.25">
      <c r="A11" s="5">
        <v>8</v>
      </c>
      <c r="B11" s="7" t="s">
        <v>46</v>
      </c>
      <c r="C11" s="8" t="s">
        <v>15</v>
      </c>
      <c r="D11" s="5"/>
      <c r="E11" s="5"/>
      <c r="F11" s="10" t="s">
        <v>9</v>
      </c>
      <c r="G11" s="9">
        <v>305</v>
      </c>
      <c r="H11" s="2">
        <v>268.97000000000003</v>
      </c>
      <c r="I11" s="2">
        <f t="shared" si="0"/>
        <v>82035.850000000006</v>
      </c>
      <c r="J11" s="11">
        <v>40850</v>
      </c>
    </row>
    <row r="12" spans="1:10" s="6" customFormat="1" x14ac:dyDescent="0.25">
      <c r="A12" s="5">
        <v>9</v>
      </c>
      <c r="B12" s="7" t="s">
        <v>46</v>
      </c>
      <c r="C12" s="8" t="s">
        <v>15</v>
      </c>
      <c r="D12" s="5"/>
      <c r="E12" s="5"/>
      <c r="F12" s="10" t="s">
        <v>9</v>
      </c>
      <c r="G12" s="9">
        <v>306</v>
      </c>
      <c r="H12" s="2">
        <v>268.97000000000003</v>
      </c>
      <c r="I12" s="2">
        <f t="shared" si="0"/>
        <v>82304.820000000007</v>
      </c>
      <c r="J12" s="11">
        <v>40850</v>
      </c>
    </row>
    <row r="13" spans="1:10" s="6" customFormat="1" x14ac:dyDescent="0.25">
      <c r="A13" s="5">
        <v>10</v>
      </c>
      <c r="B13" s="7" t="s">
        <v>46</v>
      </c>
      <c r="C13" s="8" t="s">
        <v>15</v>
      </c>
      <c r="D13" s="5"/>
      <c r="E13" s="5"/>
      <c r="F13" s="10" t="s">
        <v>9</v>
      </c>
      <c r="G13" s="9">
        <v>306</v>
      </c>
      <c r="H13" s="2">
        <v>268.97000000000003</v>
      </c>
      <c r="I13" s="2">
        <f t="shared" si="0"/>
        <v>82304.820000000007</v>
      </c>
      <c r="J13" s="11">
        <v>40850</v>
      </c>
    </row>
    <row r="14" spans="1:10" s="6" customFormat="1" x14ac:dyDescent="0.25">
      <c r="A14" s="5">
        <v>11</v>
      </c>
      <c r="B14" s="7" t="s">
        <v>46</v>
      </c>
      <c r="C14" s="8" t="s">
        <v>15</v>
      </c>
      <c r="D14" s="5"/>
      <c r="E14" s="5"/>
      <c r="F14" s="10" t="s">
        <v>9</v>
      </c>
      <c r="G14" s="9">
        <v>306</v>
      </c>
      <c r="H14" s="2">
        <v>268.97000000000003</v>
      </c>
      <c r="I14" s="2">
        <f t="shared" si="0"/>
        <v>82304.820000000007</v>
      </c>
      <c r="J14" s="11">
        <v>40850</v>
      </c>
    </row>
    <row r="15" spans="1:10" s="6" customFormat="1" x14ac:dyDescent="0.25">
      <c r="A15" s="5">
        <v>12</v>
      </c>
      <c r="B15" s="7" t="s">
        <v>47</v>
      </c>
      <c r="C15" s="8" t="s">
        <v>16</v>
      </c>
      <c r="D15" s="5"/>
      <c r="E15" s="5"/>
      <c r="F15" s="10" t="s">
        <v>9</v>
      </c>
      <c r="G15" s="9">
        <v>106</v>
      </c>
      <c r="H15" s="2">
        <v>178.19</v>
      </c>
      <c r="I15" s="2">
        <f t="shared" si="0"/>
        <v>18888.14</v>
      </c>
      <c r="J15" s="11">
        <v>41500</v>
      </c>
    </row>
    <row r="16" spans="1:10" s="6" customFormat="1" ht="30" x14ac:dyDescent="0.25">
      <c r="A16" s="5">
        <v>13</v>
      </c>
      <c r="B16" s="7" t="s">
        <v>48</v>
      </c>
      <c r="C16" s="8" t="s">
        <v>17</v>
      </c>
      <c r="D16" s="5"/>
      <c r="E16" s="5"/>
      <c r="F16" s="10" t="s">
        <v>74</v>
      </c>
      <c r="G16" s="9">
        <v>144</v>
      </c>
      <c r="H16" s="2">
        <v>2226.8000000000002</v>
      </c>
      <c r="I16" s="2">
        <f t="shared" si="0"/>
        <v>320659.20000000001</v>
      </c>
      <c r="J16" s="11">
        <v>40783</v>
      </c>
    </row>
    <row r="17" spans="1:13" s="6" customFormat="1" x14ac:dyDescent="0.25">
      <c r="A17" s="5">
        <v>14</v>
      </c>
      <c r="B17" s="7" t="s">
        <v>49</v>
      </c>
      <c r="C17" s="8" t="s">
        <v>18</v>
      </c>
      <c r="D17" s="5"/>
      <c r="E17" s="5"/>
      <c r="F17" s="10" t="s">
        <v>9</v>
      </c>
      <c r="G17" s="9">
        <v>744</v>
      </c>
      <c r="H17" s="2">
        <v>11.15</v>
      </c>
      <c r="I17" s="2">
        <f t="shared" si="0"/>
        <v>8295.6</v>
      </c>
      <c r="J17" s="11">
        <v>41369</v>
      </c>
    </row>
    <row r="18" spans="1:13" s="6" customFormat="1" ht="30" x14ac:dyDescent="0.25">
      <c r="A18" s="5">
        <v>15</v>
      </c>
      <c r="B18" s="7" t="s">
        <v>50</v>
      </c>
      <c r="C18" s="8" t="s">
        <v>19</v>
      </c>
      <c r="D18" s="5"/>
      <c r="E18" s="5"/>
      <c r="F18" s="10" t="s">
        <v>9</v>
      </c>
      <c r="G18" s="9">
        <v>10</v>
      </c>
      <c r="H18" s="2">
        <v>272.95</v>
      </c>
      <c r="I18" s="2">
        <f t="shared" si="0"/>
        <v>2729.5</v>
      </c>
      <c r="J18" s="11">
        <v>41500</v>
      </c>
      <c r="L18"/>
      <c r="M18"/>
    </row>
    <row r="19" spans="1:13" ht="30" x14ac:dyDescent="0.25">
      <c r="A19" s="5">
        <v>16</v>
      </c>
      <c r="B19" s="7" t="s">
        <v>51</v>
      </c>
      <c r="C19" s="8" t="s">
        <v>20</v>
      </c>
      <c r="D19" s="1"/>
      <c r="E19" s="1"/>
      <c r="F19" s="10" t="s">
        <v>9</v>
      </c>
      <c r="G19" s="9">
        <v>4</v>
      </c>
      <c r="H19" s="2">
        <v>188</v>
      </c>
      <c r="I19" s="2">
        <f t="shared" si="0"/>
        <v>752</v>
      </c>
      <c r="J19" s="11">
        <v>40543</v>
      </c>
    </row>
    <row r="20" spans="1:13" ht="30" x14ac:dyDescent="0.25">
      <c r="A20" s="5">
        <v>17</v>
      </c>
      <c r="B20" s="7" t="s">
        <v>52</v>
      </c>
      <c r="C20" s="8" t="s">
        <v>21</v>
      </c>
      <c r="D20" s="4"/>
      <c r="E20" s="4"/>
      <c r="F20" s="10" t="s">
        <v>9</v>
      </c>
      <c r="G20" s="9">
        <v>66</v>
      </c>
      <c r="H20" s="2">
        <v>238</v>
      </c>
      <c r="I20" s="2">
        <f t="shared" si="0"/>
        <v>15708</v>
      </c>
      <c r="J20" s="11">
        <v>40543</v>
      </c>
      <c r="K20" s="4"/>
    </row>
    <row r="21" spans="1:13" x14ac:dyDescent="0.25">
      <c r="A21" s="5">
        <v>18</v>
      </c>
      <c r="B21" s="7" t="s">
        <v>53</v>
      </c>
      <c r="C21" s="8" t="s">
        <v>22</v>
      </c>
      <c r="F21" s="10" t="s">
        <v>9</v>
      </c>
      <c r="G21" s="9">
        <v>16</v>
      </c>
      <c r="H21" s="2">
        <v>5080</v>
      </c>
      <c r="I21" s="2">
        <f t="shared" si="0"/>
        <v>81280</v>
      </c>
      <c r="J21" s="11">
        <v>40850</v>
      </c>
    </row>
    <row r="22" spans="1:13" ht="30" x14ac:dyDescent="0.25">
      <c r="A22" s="5">
        <v>19</v>
      </c>
      <c r="B22" s="7" t="s">
        <v>54</v>
      </c>
      <c r="C22" s="8" t="s">
        <v>23</v>
      </c>
      <c r="F22" s="10" t="s">
        <v>9</v>
      </c>
      <c r="G22" s="9">
        <v>12</v>
      </c>
      <c r="H22" s="2">
        <v>85.89</v>
      </c>
      <c r="I22" s="2">
        <f t="shared" si="0"/>
        <v>1030.68</v>
      </c>
      <c r="J22" s="11">
        <v>40543</v>
      </c>
    </row>
    <row r="23" spans="1:13" s="6" customFormat="1" x14ac:dyDescent="0.25">
      <c r="A23" s="5">
        <v>20</v>
      </c>
      <c r="B23" s="7" t="s">
        <v>55</v>
      </c>
      <c r="C23" s="8" t="s">
        <v>24</v>
      </c>
      <c r="F23" s="10" t="s">
        <v>9</v>
      </c>
      <c r="G23" s="9">
        <v>92</v>
      </c>
      <c r="H23" s="2">
        <v>443.6</v>
      </c>
      <c r="I23" s="2">
        <f t="shared" si="0"/>
        <v>40811.200000000004</v>
      </c>
      <c r="J23" s="15">
        <v>40687</v>
      </c>
    </row>
    <row r="24" spans="1:13" s="6" customFormat="1" ht="30" x14ac:dyDescent="0.25">
      <c r="A24" s="5">
        <v>21</v>
      </c>
      <c r="B24" s="7" t="s">
        <v>56</v>
      </c>
      <c r="C24" s="8" t="s">
        <v>12</v>
      </c>
      <c r="F24" s="10" t="s">
        <v>9</v>
      </c>
      <c r="G24" s="9">
        <v>1</v>
      </c>
      <c r="H24" s="2">
        <v>705</v>
      </c>
      <c r="I24" s="2">
        <f t="shared" si="0"/>
        <v>705</v>
      </c>
      <c r="J24" s="15">
        <v>41540</v>
      </c>
    </row>
    <row r="25" spans="1:13" s="6" customFormat="1" ht="30" x14ac:dyDescent="0.25">
      <c r="A25" s="5">
        <v>22</v>
      </c>
      <c r="B25" s="7" t="s">
        <v>56</v>
      </c>
      <c r="C25" s="8" t="s">
        <v>12</v>
      </c>
      <c r="F25" s="10" t="s">
        <v>9</v>
      </c>
      <c r="G25" s="9">
        <v>32</v>
      </c>
      <c r="H25" s="2">
        <v>641.41</v>
      </c>
      <c r="I25" s="2">
        <f t="shared" si="0"/>
        <v>20525.12</v>
      </c>
      <c r="J25" s="15">
        <v>40955</v>
      </c>
    </row>
    <row r="26" spans="1:13" s="6" customFormat="1" x14ac:dyDescent="0.25">
      <c r="A26" s="5">
        <v>23</v>
      </c>
      <c r="B26" s="7" t="s">
        <v>57</v>
      </c>
      <c r="C26" s="8" t="s">
        <v>25</v>
      </c>
      <c r="F26" s="10" t="s">
        <v>73</v>
      </c>
      <c r="G26" s="9">
        <v>201.55</v>
      </c>
      <c r="H26" s="2">
        <v>412.76</v>
      </c>
      <c r="I26" s="2">
        <f t="shared" si="0"/>
        <v>83191.778000000006</v>
      </c>
      <c r="J26" s="15">
        <v>40906</v>
      </c>
    </row>
    <row r="27" spans="1:13" s="6" customFormat="1" x14ac:dyDescent="0.25">
      <c r="A27" s="5">
        <v>24</v>
      </c>
      <c r="B27" s="7" t="s">
        <v>57</v>
      </c>
      <c r="C27" s="8" t="s">
        <v>25</v>
      </c>
      <c r="F27" s="10" t="s">
        <v>73</v>
      </c>
      <c r="G27" s="9">
        <v>201.55</v>
      </c>
      <c r="H27" s="2">
        <v>412.76</v>
      </c>
      <c r="I27" s="2">
        <f t="shared" si="0"/>
        <v>83191.778000000006</v>
      </c>
      <c r="J27" s="15">
        <v>40906</v>
      </c>
    </row>
    <row r="28" spans="1:13" s="6" customFormat="1" x14ac:dyDescent="0.25">
      <c r="A28" s="5">
        <v>25</v>
      </c>
      <c r="B28" s="7" t="s">
        <v>57</v>
      </c>
      <c r="C28" s="8" t="s">
        <v>25</v>
      </c>
      <c r="F28" s="10" t="s">
        <v>73</v>
      </c>
      <c r="G28" s="9">
        <v>201.55</v>
      </c>
      <c r="H28" s="2">
        <v>412.76</v>
      </c>
      <c r="I28" s="2">
        <f t="shared" si="0"/>
        <v>83191.778000000006</v>
      </c>
      <c r="J28" s="15">
        <v>40906</v>
      </c>
    </row>
    <row r="29" spans="1:13" s="6" customFormat="1" x14ac:dyDescent="0.25">
      <c r="A29" s="5">
        <v>26</v>
      </c>
      <c r="B29" s="7" t="s">
        <v>57</v>
      </c>
      <c r="C29" s="8" t="s">
        <v>25</v>
      </c>
      <c r="F29" s="10" t="s">
        <v>73</v>
      </c>
      <c r="G29" s="9">
        <v>201.55</v>
      </c>
      <c r="H29" s="2">
        <v>412.76</v>
      </c>
      <c r="I29" s="2">
        <f t="shared" si="0"/>
        <v>83191.778000000006</v>
      </c>
      <c r="J29" s="15">
        <v>40906</v>
      </c>
    </row>
    <row r="30" spans="1:13" s="6" customFormat="1" x14ac:dyDescent="0.25">
      <c r="A30" s="5">
        <v>27</v>
      </c>
      <c r="B30" s="7" t="s">
        <v>57</v>
      </c>
      <c r="C30" s="8" t="s">
        <v>25</v>
      </c>
      <c r="F30" s="10" t="s">
        <v>73</v>
      </c>
      <c r="G30" s="9">
        <v>201.55</v>
      </c>
      <c r="H30" s="2">
        <v>412.76</v>
      </c>
      <c r="I30" s="2">
        <f t="shared" si="0"/>
        <v>83191.778000000006</v>
      </c>
      <c r="J30" s="15">
        <v>40955</v>
      </c>
    </row>
    <row r="31" spans="1:13" s="6" customFormat="1" x14ac:dyDescent="0.25">
      <c r="A31" s="5">
        <v>28</v>
      </c>
      <c r="B31" s="7" t="s">
        <v>57</v>
      </c>
      <c r="C31" s="8" t="s">
        <v>25</v>
      </c>
      <c r="F31" s="10" t="s">
        <v>73</v>
      </c>
      <c r="G31" s="9">
        <v>201.55</v>
      </c>
      <c r="H31" s="2">
        <v>412.76</v>
      </c>
      <c r="I31" s="2">
        <f t="shared" si="0"/>
        <v>83191.778000000006</v>
      </c>
      <c r="J31" s="15">
        <v>40955</v>
      </c>
    </row>
    <row r="32" spans="1:13" s="6" customFormat="1" x14ac:dyDescent="0.25">
      <c r="A32" s="5">
        <v>29</v>
      </c>
      <c r="B32" s="7" t="s">
        <v>57</v>
      </c>
      <c r="C32" s="8" t="s">
        <v>25</v>
      </c>
      <c r="F32" s="10" t="s">
        <v>73</v>
      </c>
      <c r="G32" s="9">
        <v>201.55</v>
      </c>
      <c r="H32" s="2">
        <v>412.76</v>
      </c>
      <c r="I32" s="2">
        <f t="shared" si="0"/>
        <v>83191.778000000006</v>
      </c>
      <c r="J32" s="15">
        <v>40955</v>
      </c>
    </row>
    <row r="33" spans="1:10" s="6" customFormat="1" x14ac:dyDescent="0.25">
      <c r="A33" s="5">
        <v>30</v>
      </c>
      <c r="B33" s="7" t="s">
        <v>57</v>
      </c>
      <c r="C33" s="8" t="s">
        <v>25</v>
      </c>
      <c r="F33" s="10" t="s">
        <v>73</v>
      </c>
      <c r="G33" s="9">
        <v>201.55</v>
      </c>
      <c r="H33" s="2">
        <v>412.76</v>
      </c>
      <c r="I33" s="2">
        <f t="shared" si="0"/>
        <v>83191.778000000006</v>
      </c>
      <c r="J33" s="15">
        <v>40955</v>
      </c>
    </row>
    <row r="34" spans="1:10" s="6" customFormat="1" x14ac:dyDescent="0.25">
      <c r="A34" s="5">
        <v>31</v>
      </c>
      <c r="B34" s="7" t="s">
        <v>57</v>
      </c>
      <c r="C34" s="8" t="s">
        <v>25</v>
      </c>
      <c r="F34" s="10" t="s">
        <v>73</v>
      </c>
      <c r="G34" s="9">
        <v>201.55</v>
      </c>
      <c r="H34" s="2">
        <v>412.76</v>
      </c>
      <c r="I34" s="2">
        <f t="shared" si="0"/>
        <v>83191.778000000006</v>
      </c>
      <c r="J34" s="15">
        <v>40955</v>
      </c>
    </row>
    <row r="35" spans="1:10" s="6" customFormat="1" x14ac:dyDescent="0.25">
      <c r="A35" s="5">
        <v>32</v>
      </c>
      <c r="B35" s="7" t="s">
        <v>57</v>
      </c>
      <c r="C35" s="8" t="s">
        <v>25</v>
      </c>
      <c r="F35" s="10" t="s">
        <v>73</v>
      </c>
      <c r="G35" s="9">
        <v>201.55</v>
      </c>
      <c r="H35" s="2">
        <v>412.76</v>
      </c>
      <c r="I35" s="2">
        <f t="shared" si="0"/>
        <v>83191.778000000006</v>
      </c>
      <c r="J35" s="15">
        <v>40955</v>
      </c>
    </row>
    <row r="36" spans="1:10" s="6" customFormat="1" x14ac:dyDescent="0.25">
      <c r="A36" s="5">
        <v>33</v>
      </c>
      <c r="B36" s="7" t="s">
        <v>57</v>
      </c>
      <c r="C36" s="8" t="s">
        <v>25</v>
      </c>
      <c r="F36" s="10" t="s">
        <v>73</v>
      </c>
      <c r="G36" s="9">
        <v>201.55</v>
      </c>
      <c r="H36" s="2">
        <v>412.76</v>
      </c>
      <c r="I36" s="2">
        <f t="shared" si="0"/>
        <v>83191.778000000006</v>
      </c>
      <c r="J36" s="15">
        <v>40955</v>
      </c>
    </row>
    <row r="37" spans="1:10" s="6" customFormat="1" x14ac:dyDescent="0.25">
      <c r="A37" s="5">
        <v>34</v>
      </c>
      <c r="B37" s="7" t="s">
        <v>57</v>
      </c>
      <c r="C37" s="8" t="s">
        <v>25</v>
      </c>
      <c r="F37" s="10" t="s">
        <v>73</v>
      </c>
      <c r="G37" s="9">
        <v>201.55</v>
      </c>
      <c r="H37" s="2">
        <v>412.76</v>
      </c>
      <c r="I37" s="2">
        <f t="shared" si="0"/>
        <v>83191.778000000006</v>
      </c>
      <c r="J37" s="15">
        <v>40955</v>
      </c>
    </row>
    <row r="38" spans="1:10" s="6" customFormat="1" x14ac:dyDescent="0.25">
      <c r="A38" s="5">
        <v>35</v>
      </c>
      <c r="B38" s="7" t="s">
        <v>57</v>
      </c>
      <c r="C38" s="8" t="s">
        <v>25</v>
      </c>
      <c r="F38" s="10" t="s">
        <v>73</v>
      </c>
      <c r="G38" s="9">
        <v>201.55</v>
      </c>
      <c r="H38" s="2">
        <v>412.76</v>
      </c>
      <c r="I38" s="2">
        <f t="shared" si="0"/>
        <v>83191.778000000006</v>
      </c>
      <c r="J38" s="15">
        <v>40955</v>
      </c>
    </row>
    <row r="39" spans="1:10" s="14" customFormat="1" x14ac:dyDescent="0.25">
      <c r="A39" s="5">
        <v>36</v>
      </c>
      <c r="B39" s="7" t="s">
        <v>57</v>
      </c>
      <c r="C39" s="8" t="s">
        <v>25</v>
      </c>
      <c r="F39" s="10" t="s">
        <v>73</v>
      </c>
      <c r="G39" s="9">
        <v>201.55</v>
      </c>
      <c r="H39" s="2">
        <v>412.76</v>
      </c>
      <c r="I39" s="2">
        <f t="shared" si="0"/>
        <v>83191.778000000006</v>
      </c>
      <c r="J39" s="16">
        <v>40955</v>
      </c>
    </row>
    <row r="40" spans="1:10" s="14" customFormat="1" x14ac:dyDescent="0.25">
      <c r="A40" s="5">
        <v>37</v>
      </c>
      <c r="B40" s="7" t="s">
        <v>57</v>
      </c>
      <c r="C40" s="8" t="s">
        <v>25</v>
      </c>
      <c r="F40" s="10" t="s">
        <v>73</v>
      </c>
      <c r="G40" s="9">
        <v>201.55</v>
      </c>
      <c r="H40" s="2">
        <v>412.76</v>
      </c>
      <c r="I40" s="2">
        <f t="shared" si="0"/>
        <v>83191.778000000006</v>
      </c>
      <c r="J40" s="16">
        <v>40955</v>
      </c>
    </row>
    <row r="41" spans="1:10" x14ac:dyDescent="0.25">
      <c r="A41" s="5">
        <v>38</v>
      </c>
      <c r="B41" s="7" t="s">
        <v>57</v>
      </c>
      <c r="C41" s="8" t="s">
        <v>25</v>
      </c>
      <c r="F41" s="10" t="s">
        <v>73</v>
      </c>
      <c r="G41" s="9">
        <v>201.55</v>
      </c>
      <c r="H41" s="2">
        <v>412.76</v>
      </c>
      <c r="I41" s="2">
        <f t="shared" si="0"/>
        <v>83191.778000000006</v>
      </c>
      <c r="J41" s="11">
        <v>40955</v>
      </c>
    </row>
    <row r="42" spans="1:10" x14ac:dyDescent="0.25">
      <c r="A42" s="5">
        <v>39</v>
      </c>
      <c r="B42" s="7" t="s">
        <v>57</v>
      </c>
      <c r="C42" s="8" t="s">
        <v>25</v>
      </c>
      <c r="F42" s="10" t="s">
        <v>73</v>
      </c>
      <c r="G42" s="9">
        <v>201.55</v>
      </c>
      <c r="H42" s="2">
        <v>412.76</v>
      </c>
      <c r="I42" s="2">
        <f t="shared" si="0"/>
        <v>83191.778000000006</v>
      </c>
      <c r="J42" s="11">
        <v>40955</v>
      </c>
    </row>
    <row r="43" spans="1:10" x14ac:dyDescent="0.25">
      <c r="A43" s="5">
        <v>40</v>
      </c>
      <c r="B43" s="7" t="s">
        <v>57</v>
      </c>
      <c r="C43" s="8" t="s">
        <v>25</v>
      </c>
      <c r="F43" s="10" t="s">
        <v>73</v>
      </c>
      <c r="G43" s="9">
        <v>200.1</v>
      </c>
      <c r="H43" s="2">
        <v>412.76</v>
      </c>
      <c r="I43" s="2">
        <f t="shared" si="0"/>
        <v>82593.275999999998</v>
      </c>
      <c r="J43" s="11">
        <v>40955</v>
      </c>
    </row>
    <row r="44" spans="1:10" x14ac:dyDescent="0.25">
      <c r="A44" s="5">
        <v>41</v>
      </c>
      <c r="B44" s="7" t="s">
        <v>57</v>
      </c>
      <c r="C44" s="8" t="s">
        <v>25</v>
      </c>
      <c r="F44" s="10" t="s">
        <v>73</v>
      </c>
      <c r="G44" s="9">
        <v>200.1</v>
      </c>
      <c r="H44" s="2">
        <v>412.76</v>
      </c>
      <c r="I44" s="2">
        <f t="shared" si="0"/>
        <v>82593.275999999998</v>
      </c>
      <c r="J44" s="11">
        <v>40955</v>
      </c>
    </row>
    <row r="45" spans="1:10" ht="30" x14ac:dyDescent="0.25">
      <c r="A45" s="5">
        <v>42</v>
      </c>
      <c r="B45" s="7" t="s">
        <v>58</v>
      </c>
      <c r="C45" s="8" t="s">
        <v>26</v>
      </c>
      <c r="F45" s="10" t="s">
        <v>9</v>
      </c>
      <c r="G45" s="9">
        <v>16</v>
      </c>
      <c r="H45" s="2">
        <v>137</v>
      </c>
      <c r="I45" s="2">
        <f t="shared" si="0"/>
        <v>2192</v>
      </c>
      <c r="J45" s="11">
        <v>40630</v>
      </c>
    </row>
    <row r="46" spans="1:10" ht="30" x14ac:dyDescent="0.25">
      <c r="A46" s="5">
        <v>43</v>
      </c>
      <c r="B46" s="7" t="s">
        <v>58</v>
      </c>
      <c r="C46" s="8" t="s">
        <v>26</v>
      </c>
      <c r="F46" s="10" t="s">
        <v>9</v>
      </c>
      <c r="G46" s="9">
        <v>12</v>
      </c>
      <c r="H46" s="2">
        <v>137</v>
      </c>
      <c r="I46" s="2">
        <f t="shared" si="0"/>
        <v>1644</v>
      </c>
      <c r="J46" s="11">
        <v>40630</v>
      </c>
    </row>
    <row r="47" spans="1:10" s="6" customFormat="1" x14ac:dyDescent="0.25">
      <c r="A47" s="5">
        <v>44</v>
      </c>
      <c r="B47" s="7" t="s">
        <v>59</v>
      </c>
      <c r="C47" s="8" t="s">
        <v>27</v>
      </c>
      <c r="F47" s="10" t="s">
        <v>9</v>
      </c>
      <c r="G47" s="9">
        <v>72</v>
      </c>
      <c r="H47" s="2">
        <v>65.7</v>
      </c>
      <c r="I47" s="2">
        <f t="shared" si="0"/>
        <v>4730.4000000000005</v>
      </c>
      <c r="J47" s="15">
        <v>40717</v>
      </c>
    </row>
    <row r="48" spans="1:10" s="6" customFormat="1" x14ac:dyDescent="0.25">
      <c r="A48" s="5">
        <v>45</v>
      </c>
      <c r="B48" s="7" t="s">
        <v>59</v>
      </c>
      <c r="C48" s="8" t="s">
        <v>27</v>
      </c>
      <c r="F48" s="10" t="s">
        <v>9</v>
      </c>
      <c r="G48" s="9">
        <v>72</v>
      </c>
      <c r="H48" s="2">
        <v>65.7</v>
      </c>
      <c r="I48" s="2">
        <f t="shared" si="0"/>
        <v>4730.4000000000005</v>
      </c>
      <c r="J48" s="15">
        <v>40717</v>
      </c>
    </row>
    <row r="49" spans="1:10" s="6" customFormat="1" x14ac:dyDescent="0.25">
      <c r="A49" s="5">
        <v>46</v>
      </c>
      <c r="B49" s="7" t="s">
        <v>59</v>
      </c>
      <c r="C49" s="8" t="s">
        <v>27</v>
      </c>
      <c r="F49" s="10" t="s">
        <v>9</v>
      </c>
      <c r="G49" s="9">
        <v>72</v>
      </c>
      <c r="H49" s="2">
        <v>65.7</v>
      </c>
      <c r="I49" s="2">
        <f t="shared" si="0"/>
        <v>4730.4000000000005</v>
      </c>
      <c r="J49" s="15">
        <v>40717</v>
      </c>
    </row>
    <row r="50" spans="1:10" s="6" customFormat="1" x14ac:dyDescent="0.25">
      <c r="A50" s="5">
        <v>47</v>
      </c>
      <c r="B50" s="7" t="s">
        <v>59</v>
      </c>
      <c r="C50" s="8" t="s">
        <v>27</v>
      </c>
      <c r="F50" s="10" t="s">
        <v>9</v>
      </c>
      <c r="G50" s="9">
        <v>54</v>
      </c>
      <c r="H50" s="2">
        <v>65.7</v>
      </c>
      <c r="I50" s="2">
        <f t="shared" si="0"/>
        <v>3547.8</v>
      </c>
      <c r="J50" s="15">
        <v>40717</v>
      </c>
    </row>
    <row r="51" spans="1:10" s="6" customFormat="1" x14ac:dyDescent="0.25">
      <c r="A51" s="5">
        <v>48</v>
      </c>
      <c r="B51" s="7" t="s">
        <v>59</v>
      </c>
      <c r="C51" s="8" t="s">
        <v>27</v>
      </c>
      <c r="F51" s="10" t="s">
        <v>9</v>
      </c>
      <c r="G51" s="9">
        <v>18</v>
      </c>
      <c r="H51" s="2">
        <v>65.7</v>
      </c>
      <c r="I51" s="2">
        <f t="shared" si="0"/>
        <v>1182.6000000000001</v>
      </c>
      <c r="J51" s="15">
        <v>40864</v>
      </c>
    </row>
    <row r="52" spans="1:10" s="6" customFormat="1" x14ac:dyDescent="0.25">
      <c r="A52" s="5">
        <v>49</v>
      </c>
      <c r="B52" s="7" t="s">
        <v>59</v>
      </c>
      <c r="C52" s="8" t="s">
        <v>27</v>
      </c>
      <c r="F52" s="10" t="s">
        <v>9</v>
      </c>
      <c r="G52" s="9">
        <v>72</v>
      </c>
      <c r="H52" s="2">
        <v>65.7</v>
      </c>
      <c r="I52" s="2">
        <f t="shared" si="0"/>
        <v>4730.4000000000005</v>
      </c>
      <c r="J52" s="15">
        <v>40864</v>
      </c>
    </row>
    <row r="53" spans="1:10" s="6" customFormat="1" x14ac:dyDescent="0.25">
      <c r="A53" s="5">
        <v>50</v>
      </c>
      <c r="B53" s="7" t="s">
        <v>59</v>
      </c>
      <c r="C53" s="8" t="s">
        <v>27</v>
      </c>
      <c r="F53" s="10" t="s">
        <v>9</v>
      </c>
      <c r="G53" s="9">
        <v>72</v>
      </c>
      <c r="H53" s="2">
        <v>65.7</v>
      </c>
      <c r="I53" s="2">
        <f t="shared" si="0"/>
        <v>4730.4000000000005</v>
      </c>
      <c r="J53" s="15">
        <v>40864</v>
      </c>
    </row>
    <row r="54" spans="1:10" s="6" customFormat="1" x14ac:dyDescent="0.25">
      <c r="A54" s="5">
        <v>51</v>
      </c>
      <c r="B54" s="7" t="s">
        <v>59</v>
      </c>
      <c r="C54" s="8" t="s">
        <v>27</v>
      </c>
      <c r="F54" s="10" t="s">
        <v>9</v>
      </c>
      <c r="G54" s="9">
        <v>72</v>
      </c>
      <c r="H54" s="2">
        <v>65.7</v>
      </c>
      <c r="I54" s="2">
        <f t="shared" si="0"/>
        <v>4730.4000000000005</v>
      </c>
      <c r="J54" s="15">
        <v>40864</v>
      </c>
    </row>
    <row r="55" spans="1:10" s="6" customFormat="1" x14ac:dyDescent="0.25">
      <c r="A55" s="5">
        <v>52</v>
      </c>
      <c r="B55" s="7" t="s">
        <v>59</v>
      </c>
      <c r="C55" s="8" t="s">
        <v>27</v>
      </c>
      <c r="F55" s="10" t="s">
        <v>9</v>
      </c>
      <c r="G55" s="9">
        <v>72</v>
      </c>
      <c r="H55" s="2">
        <v>65.7</v>
      </c>
      <c r="I55" s="2">
        <f t="shared" si="0"/>
        <v>4730.4000000000005</v>
      </c>
      <c r="J55" s="15">
        <v>40864</v>
      </c>
    </row>
    <row r="56" spans="1:10" s="6" customFormat="1" ht="30" x14ac:dyDescent="0.25">
      <c r="A56" s="5">
        <v>53</v>
      </c>
      <c r="B56" s="7" t="s">
        <v>60</v>
      </c>
      <c r="C56" s="8" t="s">
        <v>28</v>
      </c>
      <c r="F56" s="10" t="s">
        <v>9</v>
      </c>
      <c r="G56" s="9">
        <v>32</v>
      </c>
      <c r="H56" s="2">
        <v>718</v>
      </c>
      <c r="I56" s="2">
        <f t="shared" si="0"/>
        <v>22976</v>
      </c>
      <c r="J56" s="15">
        <v>41422</v>
      </c>
    </row>
    <row r="57" spans="1:10" ht="30" x14ac:dyDescent="0.25">
      <c r="A57" s="5">
        <v>54</v>
      </c>
      <c r="B57" s="7" t="s">
        <v>61</v>
      </c>
      <c r="C57" s="8" t="s">
        <v>29</v>
      </c>
      <c r="F57" s="10" t="s">
        <v>9</v>
      </c>
      <c r="G57" s="9">
        <v>28</v>
      </c>
      <c r="H57" s="2">
        <v>565.65</v>
      </c>
      <c r="I57" s="2">
        <f t="shared" si="0"/>
        <v>15838.199999999999</v>
      </c>
      <c r="J57" s="11">
        <v>40830</v>
      </c>
    </row>
    <row r="58" spans="1:10" ht="30" x14ac:dyDescent="0.25">
      <c r="A58" s="5">
        <v>55</v>
      </c>
      <c r="B58" s="7" t="s">
        <v>61</v>
      </c>
      <c r="C58" s="8" t="s">
        <v>29</v>
      </c>
      <c r="F58" s="10" t="s">
        <v>9</v>
      </c>
      <c r="G58" s="9">
        <v>34</v>
      </c>
      <c r="H58" s="2">
        <v>725</v>
      </c>
      <c r="I58" s="2">
        <f t="shared" si="0"/>
        <v>24650</v>
      </c>
      <c r="J58" s="11">
        <v>41023</v>
      </c>
    </row>
    <row r="59" spans="1:10" ht="30" x14ac:dyDescent="0.25">
      <c r="A59" s="5">
        <v>56</v>
      </c>
      <c r="B59" s="7" t="s">
        <v>62</v>
      </c>
      <c r="C59" s="8" t="s">
        <v>30</v>
      </c>
      <c r="F59" s="10" t="s">
        <v>9</v>
      </c>
      <c r="G59" s="9">
        <v>27</v>
      </c>
      <c r="H59" s="2">
        <v>675</v>
      </c>
      <c r="I59" s="2">
        <f t="shared" si="0"/>
        <v>18225</v>
      </c>
      <c r="J59" s="11">
        <v>41023</v>
      </c>
    </row>
    <row r="60" spans="1:10" ht="30" x14ac:dyDescent="0.25">
      <c r="A60" s="5">
        <v>57</v>
      </c>
      <c r="B60" s="7" t="s">
        <v>63</v>
      </c>
      <c r="C60" s="8" t="s">
        <v>31</v>
      </c>
      <c r="F60" s="10" t="s">
        <v>9</v>
      </c>
      <c r="G60" s="9">
        <v>18</v>
      </c>
      <c r="H60" s="2">
        <v>455.4</v>
      </c>
      <c r="I60" s="2">
        <f t="shared" si="0"/>
        <v>8197.1999999999989</v>
      </c>
      <c r="J60" s="11">
        <v>41059</v>
      </c>
    </row>
    <row r="61" spans="1:10" ht="30" x14ac:dyDescent="0.25">
      <c r="A61" s="5">
        <v>58</v>
      </c>
      <c r="B61" s="7" t="s">
        <v>63</v>
      </c>
      <c r="C61" s="8" t="s">
        <v>31</v>
      </c>
      <c r="F61" s="10" t="s">
        <v>9</v>
      </c>
      <c r="G61" s="9">
        <v>150</v>
      </c>
      <c r="H61" s="2">
        <v>455.4</v>
      </c>
      <c r="I61" s="2">
        <f t="shared" si="0"/>
        <v>68310</v>
      </c>
      <c r="J61" s="11">
        <v>41059</v>
      </c>
    </row>
    <row r="62" spans="1:10" ht="30" x14ac:dyDescent="0.25">
      <c r="A62" s="5">
        <v>59</v>
      </c>
      <c r="B62" s="7" t="s">
        <v>64</v>
      </c>
      <c r="C62" s="8" t="s">
        <v>32</v>
      </c>
      <c r="F62" s="10" t="s">
        <v>9</v>
      </c>
      <c r="G62" s="9">
        <v>11</v>
      </c>
      <c r="H62" s="2">
        <v>1477</v>
      </c>
      <c r="I62" s="2">
        <f t="shared" si="0"/>
        <v>16247</v>
      </c>
      <c r="J62" s="11">
        <v>41422</v>
      </c>
    </row>
    <row r="63" spans="1:10" ht="30" x14ac:dyDescent="0.25">
      <c r="A63" s="5">
        <v>60</v>
      </c>
      <c r="B63" s="7" t="s">
        <v>64</v>
      </c>
      <c r="C63" s="8" t="s">
        <v>32</v>
      </c>
      <c r="F63" s="10" t="s">
        <v>9</v>
      </c>
      <c r="G63" s="9">
        <v>35</v>
      </c>
      <c r="H63" s="2">
        <v>1477</v>
      </c>
      <c r="I63" s="2">
        <f t="shared" si="0"/>
        <v>51695</v>
      </c>
      <c r="J63" s="11">
        <v>41422</v>
      </c>
    </row>
    <row r="64" spans="1:10" ht="30" x14ac:dyDescent="0.25">
      <c r="A64" s="5">
        <v>61</v>
      </c>
      <c r="B64" s="7" t="s">
        <v>65</v>
      </c>
      <c r="C64" s="8" t="s">
        <v>33</v>
      </c>
      <c r="F64" s="10" t="s">
        <v>9</v>
      </c>
      <c r="G64" s="9">
        <v>5</v>
      </c>
      <c r="H64" s="2">
        <v>117.03</v>
      </c>
      <c r="I64" s="2">
        <f t="shared" si="0"/>
        <v>585.15</v>
      </c>
      <c r="J64" s="11">
        <v>41540</v>
      </c>
    </row>
    <row r="65" spans="1:10" ht="30" x14ac:dyDescent="0.25">
      <c r="A65" s="5">
        <v>62</v>
      </c>
      <c r="B65" s="7" t="s">
        <v>65</v>
      </c>
      <c r="C65" s="8" t="s">
        <v>33</v>
      </c>
      <c r="F65" s="10" t="s">
        <v>9</v>
      </c>
      <c r="G65" s="9">
        <v>3</v>
      </c>
      <c r="H65" s="2">
        <v>117.05</v>
      </c>
      <c r="I65" s="2">
        <f t="shared" si="0"/>
        <v>351.15</v>
      </c>
      <c r="J65" s="11">
        <v>41540</v>
      </c>
    </row>
    <row r="66" spans="1:10" ht="30" x14ac:dyDescent="0.25">
      <c r="A66" s="5">
        <v>63</v>
      </c>
      <c r="B66" s="7" t="s">
        <v>66</v>
      </c>
      <c r="C66" s="8" t="s">
        <v>34</v>
      </c>
      <c r="F66" s="10" t="s">
        <v>9</v>
      </c>
      <c r="G66" s="9">
        <v>1</v>
      </c>
      <c r="H66" s="2">
        <v>350.2</v>
      </c>
      <c r="I66" s="2">
        <f t="shared" si="0"/>
        <v>350.2</v>
      </c>
      <c r="J66" s="11">
        <v>41540</v>
      </c>
    </row>
    <row r="67" spans="1:10" ht="30" x14ac:dyDescent="0.25">
      <c r="A67" s="5">
        <v>64</v>
      </c>
      <c r="B67" s="7" t="s">
        <v>66</v>
      </c>
      <c r="C67" s="8" t="s">
        <v>34</v>
      </c>
      <c r="F67" s="10" t="s">
        <v>9</v>
      </c>
      <c r="G67" s="9">
        <v>6</v>
      </c>
      <c r="H67" s="2">
        <v>57.84</v>
      </c>
      <c r="I67" s="2">
        <f t="shared" si="0"/>
        <v>347.04</v>
      </c>
      <c r="J67" s="11">
        <v>41540</v>
      </c>
    </row>
    <row r="68" spans="1:10" ht="30" x14ac:dyDescent="0.25">
      <c r="A68" s="5">
        <v>65</v>
      </c>
      <c r="B68" s="7" t="s">
        <v>67</v>
      </c>
      <c r="C68" s="8" t="s">
        <v>35</v>
      </c>
      <c r="F68" s="10" t="s">
        <v>9</v>
      </c>
      <c r="G68" s="9">
        <v>1</v>
      </c>
      <c r="H68" s="2">
        <v>630.36</v>
      </c>
      <c r="I68" s="2">
        <f t="shared" si="0"/>
        <v>630.36</v>
      </c>
      <c r="J68" s="11">
        <v>41540</v>
      </c>
    </row>
    <row r="69" spans="1:10" ht="30" x14ac:dyDescent="0.25">
      <c r="A69" s="5">
        <v>66</v>
      </c>
      <c r="B69" s="7" t="s">
        <v>68</v>
      </c>
      <c r="C69" s="8" t="s">
        <v>36</v>
      </c>
      <c r="F69" s="10" t="s">
        <v>9</v>
      </c>
      <c r="G69" s="9">
        <v>60</v>
      </c>
      <c r="H69" s="2">
        <v>420</v>
      </c>
      <c r="I69" s="2">
        <f t="shared" ref="I69:I73" si="1">G69*H69</f>
        <v>25200</v>
      </c>
      <c r="J69" s="11">
        <v>41023</v>
      </c>
    </row>
    <row r="70" spans="1:10" x14ac:dyDescent="0.25">
      <c r="A70" s="5">
        <v>67</v>
      </c>
      <c r="B70" s="7" t="s">
        <v>69</v>
      </c>
      <c r="C70" s="8" t="s">
        <v>37</v>
      </c>
      <c r="F70" s="10" t="s">
        <v>9</v>
      </c>
      <c r="G70" s="9">
        <v>24</v>
      </c>
      <c r="H70" s="2">
        <v>22.78</v>
      </c>
      <c r="I70" s="2">
        <f t="shared" si="1"/>
        <v>546.72</v>
      </c>
      <c r="J70" s="11">
        <v>41425</v>
      </c>
    </row>
    <row r="71" spans="1:10" x14ac:dyDescent="0.25">
      <c r="A71" s="5">
        <v>68</v>
      </c>
      <c r="B71" s="7" t="s">
        <v>70</v>
      </c>
      <c r="C71" s="8" t="s">
        <v>38</v>
      </c>
      <c r="F71" s="10" t="s">
        <v>9</v>
      </c>
      <c r="G71" s="9">
        <v>16</v>
      </c>
      <c r="H71" s="2">
        <v>3395.16</v>
      </c>
      <c r="I71" s="2">
        <f t="shared" si="1"/>
        <v>54322.559999999998</v>
      </c>
      <c r="J71" s="11">
        <v>41425</v>
      </c>
    </row>
    <row r="72" spans="1:10" x14ac:dyDescent="0.25">
      <c r="A72" s="5">
        <v>69</v>
      </c>
      <c r="B72" s="7" t="s">
        <v>71</v>
      </c>
      <c r="C72" s="8" t="s">
        <v>39</v>
      </c>
      <c r="F72" s="10" t="s">
        <v>9</v>
      </c>
      <c r="G72" s="9">
        <v>28</v>
      </c>
      <c r="H72" s="2">
        <v>5897.64</v>
      </c>
      <c r="I72" s="2">
        <f t="shared" si="1"/>
        <v>165133.92000000001</v>
      </c>
      <c r="J72" s="11">
        <v>41425</v>
      </c>
    </row>
    <row r="73" spans="1:10" x14ac:dyDescent="0.25">
      <c r="A73" s="5">
        <v>70</v>
      </c>
      <c r="B73" s="7" t="s">
        <v>72</v>
      </c>
      <c r="C73" s="8" t="s">
        <v>40</v>
      </c>
      <c r="F73" s="10" t="s">
        <v>9</v>
      </c>
      <c r="G73" s="9">
        <v>152</v>
      </c>
      <c r="H73" s="2">
        <v>351.05</v>
      </c>
      <c r="I73" s="2">
        <f t="shared" si="1"/>
        <v>53359.6</v>
      </c>
      <c r="J73" s="11">
        <v>41425</v>
      </c>
    </row>
    <row r="74" spans="1:10" x14ac:dyDescent="0.25">
      <c r="B74" s="4"/>
      <c r="C74" s="4"/>
      <c r="D74" s="4"/>
      <c r="E74" s="4"/>
      <c r="F74" s="4"/>
      <c r="G74" s="4"/>
      <c r="I74" s="12">
        <f>SUM(I4:I73)</f>
        <v>3371375.5079999994</v>
      </c>
      <c r="J74" s="13"/>
    </row>
    <row r="75" spans="1:10" x14ac:dyDescent="0.25">
      <c r="B75" s="4"/>
      <c r="C75" s="4"/>
      <c r="D75" s="4"/>
      <c r="E75" s="4"/>
      <c r="F75" s="4"/>
      <c r="G75" s="4"/>
      <c r="J75" s="13"/>
    </row>
    <row r="76" spans="1:10" x14ac:dyDescent="0.25">
      <c r="B76" s="4"/>
      <c r="C76" s="4"/>
      <c r="D76" s="4"/>
      <c r="E76" s="4"/>
      <c r="F76" s="4"/>
      <c r="G76" s="4"/>
      <c r="J76" s="13"/>
    </row>
    <row r="77" spans="1:10" x14ac:dyDescent="0.25">
      <c r="B77" s="4"/>
      <c r="C77" s="4"/>
      <c r="D77" s="4"/>
      <c r="E77" s="4"/>
      <c r="F77" s="4"/>
      <c r="G77" s="4"/>
    </row>
    <row r="78" spans="1:10" x14ac:dyDescent="0.25">
      <c r="B78" s="4"/>
      <c r="C78" s="4"/>
      <c r="D78" s="4"/>
      <c r="E78" s="4"/>
      <c r="F78" s="4"/>
      <c r="G78" s="4"/>
    </row>
    <row r="79" spans="1:10" x14ac:dyDescent="0.25">
      <c r="B79" s="4"/>
      <c r="C79" s="4"/>
      <c r="D79" s="4"/>
      <c r="E79" s="4"/>
      <c r="F79" s="4"/>
      <c r="G79" s="4"/>
    </row>
    <row r="80" spans="1:10" x14ac:dyDescent="0.25">
      <c r="B80" s="4"/>
      <c r="C80" s="4"/>
      <c r="D80" s="4"/>
      <c r="E80" s="4"/>
      <c r="F80" s="4"/>
      <c r="G80" s="4"/>
    </row>
    <row r="81" spans="2:7" x14ac:dyDescent="0.25">
      <c r="B81" s="4"/>
      <c r="C81" s="4"/>
      <c r="D81" s="4"/>
      <c r="E81" s="4"/>
      <c r="F81" s="4"/>
      <c r="G81" s="4"/>
    </row>
    <row r="82" spans="2:7" x14ac:dyDescent="0.25">
      <c r="B82" s="4"/>
      <c r="C82" s="4"/>
      <c r="D82" s="4"/>
      <c r="E82" s="4"/>
      <c r="F82" s="4"/>
      <c r="G82" s="4"/>
    </row>
    <row r="83" spans="2:7" x14ac:dyDescent="0.25">
      <c r="B83" s="4"/>
      <c r="C83" s="4"/>
      <c r="D83" s="4"/>
      <c r="E83" s="4"/>
      <c r="F83" s="4"/>
      <c r="G83" s="4"/>
    </row>
    <row r="84" spans="2:7" x14ac:dyDescent="0.25">
      <c r="B84" s="4"/>
      <c r="C84" s="4"/>
      <c r="D84" s="4"/>
      <c r="E84" s="4"/>
      <c r="F84" s="4"/>
      <c r="G84" s="4"/>
    </row>
    <row r="85" spans="2:7" x14ac:dyDescent="0.25">
      <c r="B85" s="4"/>
      <c r="C85" s="4"/>
      <c r="D85" s="4"/>
      <c r="E85" s="4"/>
      <c r="F85" s="4"/>
      <c r="G85" s="4"/>
    </row>
  </sheetData>
  <autoFilter ref="A3:K74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2019-11-27T06:59:29Z</cp:lastPrinted>
  <dcterms:created xsi:type="dcterms:W3CDTF">2018-05-28T08:50:31Z</dcterms:created>
  <dcterms:modified xsi:type="dcterms:W3CDTF">2019-11-28T07:01:01Z</dcterms:modified>
</cp:coreProperties>
</file>